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2025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26" i="4" l="1"/>
  <c r="G26" i="4" s="1"/>
  <c r="E26" i="4"/>
  <c r="C26" i="4"/>
  <c r="D26" i="4" s="1"/>
  <c r="B26" i="4"/>
  <c r="G25" i="4"/>
  <c r="D25" i="4"/>
  <c r="G24" i="4"/>
  <c r="D24" i="4"/>
  <c r="G23" i="4"/>
  <c r="D23" i="4"/>
  <c r="G22" i="4"/>
  <c r="D22" i="4"/>
  <c r="G21" i="4"/>
  <c r="D21" i="4"/>
  <c r="G20" i="4"/>
  <c r="D20" i="4"/>
  <c r="G19" i="4"/>
  <c r="D19" i="4"/>
  <c r="G18" i="4"/>
  <c r="D18" i="4"/>
  <c r="G17" i="4"/>
  <c r="D17" i="4"/>
  <c r="G16" i="4"/>
  <c r="D16" i="4"/>
  <c r="G15" i="4"/>
  <c r="D15" i="4"/>
  <c r="G14" i="4"/>
  <c r="D14" i="4"/>
  <c r="G13" i="4"/>
  <c r="D13" i="4"/>
  <c r="G12" i="4"/>
  <c r="D12" i="4"/>
  <c r="G11" i="4"/>
  <c r="D11" i="4"/>
  <c r="G10" i="4"/>
  <c r="D10" i="4"/>
  <c r="G9" i="4"/>
  <c r="D9" i="4"/>
  <c r="G8" i="4"/>
  <c r="D8" i="4"/>
</calcChain>
</file>

<file path=xl/sharedStrings.xml><?xml version="1.0" encoding="utf-8"?>
<sst xmlns="http://schemas.openxmlformats.org/spreadsheetml/2006/main" count="42" uniqueCount="31">
  <si>
    <t>Исполнение консолидированных бюджетов муниципальных образований по доходам и расходам за 2025 год</t>
  </si>
  <si>
    <t>тыс.руб.</t>
  </si>
  <si>
    <t>Наименование муниципального образования</t>
  </si>
  <si>
    <t>справочно: 2024 год</t>
  </si>
  <si>
    <t>2025 год</t>
  </si>
  <si>
    <t>ДОХОДЫ</t>
  </si>
  <si>
    <t>РАСХОДЫ</t>
  </si>
  <si>
    <t>Утвержденные бюджетные назначения</t>
  </si>
  <si>
    <t xml:space="preserve">Исполнено </t>
  </si>
  <si>
    <t xml:space="preserve">% исполнения 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</si>
  <si>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</si>
  <si>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</si>
  <si>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</si>
  <si>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</si>
  <si>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 район</t>
  </si>
  <si>
    <t>Гатчинский муниципальный округ*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</si>
  <si>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</si>
  <si>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</si>
  <si>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</si>
  <si>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</si>
  <si>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</si>
  <si>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</si>
  <si>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</si>
  <si>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</si>
  <si>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</si>
  <si>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</si>
  <si>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район</t>
  </si>
  <si>
    <t>Сосновоборский городской округ</t>
  </si>
  <si>
    <t>ИТОГО</t>
  </si>
  <si>
    <t>* в 2024 году Гатчинский муниципальный район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</si>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</sst>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FC19]dd\ mmmm\ yyyy\ \г\.;@"/>
  </numFmts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CFED9"/>
      </patternFill>
    </fill>
    <fill>
      <patternFill patternType="solid">
        <fgColor rgb="FFD8F8FE"/>
      </patternFill>
    </fill>
    <fill>
      <patternFill patternType="solid">
        <fgColor rgb="FFEFEFE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3" borderId="0"/>
    <xf numFmtId="0" fontId="5" fillId="0" borderId="0">
      <alignment horizontal="center" vertical="center" wrapText="1"/>
    </xf>
    <xf numFmtId="49" fontId="5" fillId="0" borderId="0">
      <alignment horizontal="left" vertical="center" wrapText="1" indent="1"/>
    </xf>
    <xf numFmtId="49" fontId="5" fillId="0" borderId="0">
      <alignment horizontal="right" vertical="center" wrapText="1" indent="4"/>
    </xf>
    <xf numFmtId="0" fontId="5" fillId="0" borderId="0"/>
    <xf numFmtId="0" fontId="6" fillId="4" borderId="9">
      <alignment horizontal="center" vertical="center" wrapText="1"/>
    </xf>
    <xf numFmtId="49" fontId="6" fillId="5" borderId="10">
      <alignment horizontal="left" vertical="center" indent="1"/>
    </xf>
    <xf numFmtId="49" fontId="5" fillId="0" borderId="10">
      <alignment horizontal="left" vertical="center" indent="1"/>
    </xf>
    <xf numFmtId="49" fontId="7" fillId="0" borderId="10">
      <alignment horizontal="left" vertical="center" indent="1"/>
    </xf>
    <xf numFmtId="49" fontId="5" fillId="0" borderId="10"/>
    <xf numFmtId="0" fontId="4" fillId="0" borderId="0"/>
    <xf numFmtId="166" fontId="5" fillId="0" borderId="0">
      <alignment horizontal="center" vertical="center" wrapText="1"/>
    </xf>
    <xf numFmtId="0" fontId="6" fillId="4" borderId="10">
      <alignment horizontal="center" vertical="center" wrapText="1"/>
    </xf>
    <xf numFmtId="49" fontId="6" fillId="5" borderId="11">
      <alignment horizontal="left" vertical="center" wrapText="1" indent="1"/>
    </xf>
    <xf numFmtId="49" fontId="5" fillId="0" borderId="10">
      <alignment horizontal="left" vertical="center" wrapText="1" indent="1"/>
    </xf>
    <xf numFmtId="49" fontId="7" fillId="0" borderId="10">
      <alignment horizontal="left" vertical="center" wrapText="1" indent="1"/>
    </xf>
    <xf numFmtId="49" fontId="5" fillId="0" borderId="10">
      <alignment horizontal="left" vertical="center" wrapText="1" indent="3"/>
    </xf>
    <xf numFmtId="49" fontId="5" fillId="0" borderId="10">
      <alignment horizontal="left" vertical="center" wrapText="1" indent="5"/>
    </xf>
    <xf numFmtId="49" fontId="6" fillId="5" borderId="10">
      <alignment horizontal="left" vertical="center" wrapText="1" indent="1"/>
    </xf>
    <xf numFmtId="0" fontId="5" fillId="0" borderId="0">
      <alignment horizontal="left" vertical="center" wrapText="1" indent="1"/>
    </xf>
    <xf numFmtId="0" fontId="8" fillId="0" borderId="0">
      <alignment horizontal="left" vertical="center" wrapText="1" indent="1"/>
    </xf>
    <xf numFmtId="0" fontId="6" fillId="4" borderId="11">
      <alignment horizontal="center" vertical="center" wrapText="1"/>
    </xf>
    <xf numFmtId="164" fontId="6" fillId="5" borderId="11">
      <alignment horizontal="right" vertical="center" indent="1"/>
    </xf>
    <xf numFmtId="164" fontId="5" fillId="0" borderId="10">
      <alignment horizontal="right" vertical="center" indent="1"/>
    </xf>
    <xf numFmtId="164" fontId="7" fillId="0" borderId="10">
      <alignment horizontal="right" vertical="center" indent="1"/>
    </xf>
    <xf numFmtId="164" fontId="6" fillId="5" borderId="10">
      <alignment horizontal="right" vertical="center" indent="1"/>
    </xf>
    <xf numFmtId="164" fontId="9" fillId="6" borderId="10">
      <alignment horizontal="center" vertical="center"/>
    </xf>
    <xf numFmtId="0" fontId="5" fillId="0" borderId="0">
      <alignment wrapText="1"/>
    </xf>
    <xf numFmtId="166" fontId="6" fillId="4" borderId="9">
      <alignment horizontal="right" vertical="center" wrapText="1"/>
    </xf>
    <xf numFmtId="164" fontId="5" fillId="0" borderId="9">
      <alignment horizontal="right" vertical="center" indent="1"/>
    </xf>
    <xf numFmtId="164" fontId="9" fillId="6" borderId="12">
      <alignment horizontal="center" vertical="center"/>
    </xf>
    <xf numFmtId="166" fontId="6" fillId="4" borderId="12">
      <alignment horizontal="left" vertical="center" wrapText="1"/>
    </xf>
    <xf numFmtId="0" fontId="6" fillId="4" borderId="13">
      <alignment horizontal="center" vertical="center" wrapText="1"/>
    </xf>
    <xf numFmtId="0" fontId="6" fillId="4" borderId="12">
      <alignment horizontal="center" vertical="center" wrapText="1"/>
    </xf>
    <xf numFmtId="0" fontId="10" fillId="0" borderId="0">
      <alignment horizontal="center" vertical="center" wrapText="1"/>
    </xf>
    <xf numFmtId="49" fontId="8" fillId="0" borderId="10">
      <alignment horizontal="left" vertical="center" wrapText="1" indent="1"/>
    </xf>
    <xf numFmtId="49" fontId="8" fillId="0" borderId="10">
      <alignment horizontal="left" vertical="center" wrapText="1" indent="3"/>
    </xf>
    <xf numFmtId="49" fontId="8" fillId="0" borderId="10">
      <alignment horizontal="left" vertical="center" wrapText="1" indent="5"/>
    </xf>
    <xf numFmtId="0" fontId="3" fillId="0" borderId="0"/>
  </cellStyleXfs>
  <cellXfs count="2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/>
    <xf numFmtId="164" fontId="2" fillId="2" borderId="7" xfId="0" applyNumberFormat="1" applyFont="1" applyFill="1" applyBorder="1"/>
    <xf numFmtId="165" fontId="2" fillId="2" borderId="7" xfId="0" applyNumberFormat="1" applyFont="1" applyFill="1" applyBorder="1"/>
    <xf numFmtId="164" fontId="2" fillId="2" borderId="8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2" fillId="0" borderId="7" xfId="0" applyFont="1" applyBorder="1"/>
    <xf numFmtId="0" fontId="2" fillId="0" borderId="1" xfId="0" applyFont="1" applyBorder="1"/>
    <xf numFmtId="0" fontId="2" fillId="0" borderId="0" xfId="0" applyFont="1" applyFill="1" applyBorder="1"/>
    <xf numFmtId="165" fontId="2" fillId="2" borderId="1" xfId="0" applyNumberFormat="1" applyFont="1" applyFill="1" applyBorder="1" applyAlignment="1"/>
    <xf numFmtId="0" fontId="2" fillId="2" borderId="6" xfId="0" applyFont="1" applyFill="1" applyBorder="1" applyAlignment="1"/>
    <xf numFmtId="164" fontId="2" fillId="2" borderId="1" xfId="0" applyNumberFormat="1" applyFont="1" applyFill="1" applyBorder="1" applyAlignment="1"/>
    <xf numFmtId="164" fontId="2" fillId="2" borderId="6" xfId="0" applyNumberFormat="1" applyFont="1" applyFill="1" applyBorder="1" applyAlignment="1"/>
    <xf numFmtId="0" fontId="11" fillId="2" borderId="0" xfId="0" applyFont="1" applyFill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/>
  </cellXfs>
  <cellStyles count="4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Обычный" xfId="0" builtinId="0"/>
    <cellStyle name="Обычный 2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workbookViewId="0">
      <selection activeCell="L1" sqref="L1:M1"/>
    </sheetView>
  </sheetViews>
  <sheetFormatPr defaultRowHeight="14.4" x14ac:dyDescent="0.3"/>
  <cols>
    <col min="1" max="1" width="41.5546875" customWidth="1"/>
    <col min="2" max="13" width="15.6640625" customWidth="1"/>
  </cols>
  <sheetData>
    <row r="1" spans="1:18" ht="25.8" customHeight="1" x14ac:dyDescent="0.3">
      <c r="L1" s="17" t="s">
        <v>30</v>
      </c>
      <c r="M1" s="17"/>
    </row>
    <row r="2" spans="1:18" ht="16.8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8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8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 t="s">
        <v>1</v>
      </c>
      <c r="M4" s="2"/>
    </row>
    <row r="5" spans="1:18" x14ac:dyDescent="0.3">
      <c r="A5" s="21" t="s">
        <v>2</v>
      </c>
      <c r="B5" s="24" t="s">
        <v>3</v>
      </c>
      <c r="C5" s="25"/>
      <c r="D5" s="25"/>
      <c r="E5" s="25"/>
      <c r="F5" s="25"/>
      <c r="G5" s="26"/>
      <c r="H5" s="24" t="s">
        <v>4</v>
      </c>
      <c r="I5" s="25"/>
      <c r="J5" s="25"/>
      <c r="K5" s="25"/>
      <c r="L5" s="25"/>
      <c r="M5" s="26"/>
    </row>
    <row r="6" spans="1:18" x14ac:dyDescent="0.3">
      <c r="A6" s="22"/>
      <c r="B6" s="27" t="s">
        <v>5</v>
      </c>
      <c r="C6" s="27"/>
      <c r="D6" s="27"/>
      <c r="E6" s="27" t="s">
        <v>6</v>
      </c>
      <c r="F6" s="27"/>
      <c r="G6" s="27"/>
      <c r="H6" s="27" t="s">
        <v>5</v>
      </c>
      <c r="I6" s="27"/>
      <c r="J6" s="27"/>
      <c r="K6" s="27" t="s">
        <v>6</v>
      </c>
      <c r="L6" s="27"/>
      <c r="M6" s="27"/>
    </row>
    <row r="7" spans="1:18" ht="39.6" x14ac:dyDescent="0.3">
      <c r="A7" s="23"/>
      <c r="B7" s="4" t="s">
        <v>7</v>
      </c>
      <c r="C7" s="4" t="s">
        <v>8</v>
      </c>
      <c r="D7" s="4" t="s">
        <v>9</v>
      </c>
      <c r="E7" s="4" t="s">
        <v>7</v>
      </c>
      <c r="F7" s="4" t="s">
        <v>8</v>
      </c>
      <c r="G7" s="4" t="s">
        <v>9</v>
      </c>
      <c r="H7" s="4" t="s">
        <v>7</v>
      </c>
      <c r="I7" s="4" t="s">
        <v>8</v>
      </c>
      <c r="J7" s="4" t="s">
        <v>9</v>
      </c>
      <c r="K7" s="4" t="s">
        <v>7</v>
      </c>
      <c r="L7" s="4" t="s">
        <v>8</v>
      </c>
      <c r="M7" s="4" t="s">
        <v>9</v>
      </c>
    </row>
    <row r="8" spans="1:18" x14ac:dyDescent="0.3">
      <c r="A8" s="5" t="s">
        <v>10</v>
      </c>
      <c r="B8" s="6">
        <v>2841458.3</v>
      </c>
      <c r="C8" s="6">
        <v>2942776.2</v>
      </c>
      <c r="D8" s="7">
        <f>+C8/B8*100</f>
        <v>103.56570075302531</v>
      </c>
      <c r="E8" s="8">
        <v>2920149.3</v>
      </c>
      <c r="F8" s="8">
        <v>2730031.4</v>
      </c>
      <c r="G8" s="7">
        <f>+F8/E8*100</f>
        <v>93.489445899221664</v>
      </c>
      <c r="H8" s="6">
        <v>3630183.2975100004</v>
      </c>
      <c r="I8" s="6">
        <v>4066945.0635799998</v>
      </c>
      <c r="J8" s="7">
        <v>112.03139704734969</v>
      </c>
      <c r="K8" s="8">
        <v>3930501.8450100003</v>
      </c>
      <c r="L8" s="8">
        <v>3693389.4709800002</v>
      </c>
      <c r="M8" s="7">
        <v>93.96737660024182</v>
      </c>
      <c r="Q8" s="9"/>
      <c r="R8" s="9"/>
    </row>
    <row r="9" spans="1:18" x14ac:dyDescent="0.3">
      <c r="A9" s="10" t="s">
        <v>11</v>
      </c>
      <c r="B9" s="6">
        <v>3143182.6</v>
      </c>
      <c r="C9" s="6">
        <v>3244035</v>
      </c>
      <c r="D9" s="7">
        <f t="shared" ref="D9:D24" si="0">+C9/B9*100</f>
        <v>103.20860773408455</v>
      </c>
      <c r="E9" s="8">
        <v>3136143.9</v>
      </c>
      <c r="F9" s="8">
        <v>3075574.8</v>
      </c>
      <c r="G9" s="7">
        <f t="shared" ref="G9:G24" si="1">+F9/E9*100</f>
        <v>98.06867599410856</v>
      </c>
      <c r="H9" s="6">
        <v>3845867.9140900001</v>
      </c>
      <c r="I9" s="6">
        <v>3489752.9013899998</v>
      </c>
      <c r="J9" s="7">
        <v>90.740321283648058</v>
      </c>
      <c r="K9" s="8">
        <v>3822085.41934</v>
      </c>
      <c r="L9" s="8">
        <v>3308354.59962</v>
      </c>
      <c r="M9" s="7">
        <v>86.558887011774019</v>
      </c>
      <c r="Q9" s="9"/>
      <c r="R9" s="9"/>
    </row>
    <row r="10" spans="1:18" x14ac:dyDescent="0.3">
      <c r="A10" s="10" t="s">
        <v>12</v>
      </c>
      <c r="B10" s="6">
        <v>6677895.9000000004</v>
      </c>
      <c r="C10" s="6">
        <v>6627612.2000000002</v>
      </c>
      <c r="D10" s="7">
        <f t="shared" si="0"/>
        <v>99.247012820310658</v>
      </c>
      <c r="E10" s="8">
        <v>6912876.2000000002</v>
      </c>
      <c r="F10" s="8">
        <v>6578876.7999999998</v>
      </c>
      <c r="G10" s="7">
        <f t="shared" si="1"/>
        <v>95.168445226894121</v>
      </c>
      <c r="H10" s="6">
        <v>5523466.0420699995</v>
      </c>
      <c r="I10" s="6">
        <v>5481981.2884</v>
      </c>
      <c r="J10" s="7">
        <v>99.248936205020058</v>
      </c>
      <c r="K10" s="8">
        <v>5853351.0689099999</v>
      </c>
      <c r="L10" s="8">
        <v>5585083.5429100003</v>
      </c>
      <c r="M10" s="7">
        <v>95.416855697842919</v>
      </c>
      <c r="Q10" s="9"/>
      <c r="R10" s="9"/>
    </row>
    <row r="11" spans="1:18" x14ac:dyDescent="0.3">
      <c r="A11" s="10" t="s">
        <v>13</v>
      </c>
      <c r="B11" s="6">
        <v>39982795</v>
      </c>
      <c r="C11" s="6">
        <v>40561247.100000001</v>
      </c>
      <c r="D11" s="7">
        <f t="shared" si="0"/>
        <v>101.44675253443387</v>
      </c>
      <c r="E11" s="8">
        <v>41028949.700000003</v>
      </c>
      <c r="F11" s="8">
        <v>38930438.399999999</v>
      </c>
      <c r="G11" s="7">
        <f t="shared" si="1"/>
        <v>94.885291202080168</v>
      </c>
      <c r="H11" s="6">
        <v>44364456.535580002</v>
      </c>
      <c r="I11" s="6">
        <v>44055041.60131</v>
      </c>
      <c r="J11" s="7">
        <v>99.302561197787114</v>
      </c>
      <c r="K11" s="8">
        <v>47492183.720769994</v>
      </c>
      <c r="L11" s="8">
        <v>44731948.30381</v>
      </c>
      <c r="M11" s="7">
        <v>94.188021689655756</v>
      </c>
      <c r="Q11" s="9"/>
      <c r="R11" s="9"/>
    </row>
    <row r="12" spans="1:18" x14ac:dyDescent="0.3">
      <c r="A12" s="10" t="s">
        <v>14</v>
      </c>
      <c r="B12" s="6">
        <v>12334754.699999999</v>
      </c>
      <c r="C12" s="6">
        <v>12479769.1</v>
      </c>
      <c r="D12" s="7">
        <f t="shared" si="0"/>
        <v>101.17565694273596</v>
      </c>
      <c r="E12" s="8">
        <v>12795428.4</v>
      </c>
      <c r="F12" s="8">
        <v>12098324.1</v>
      </c>
      <c r="G12" s="7">
        <f t="shared" si="1"/>
        <v>94.551926842871467</v>
      </c>
      <c r="H12" s="6">
        <v>13317021.8309</v>
      </c>
      <c r="I12" s="6">
        <v>13558074.03568</v>
      </c>
      <c r="J12" s="7">
        <v>101.81010595192295</v>
      </c>
      <c r="K12" s="8">
        <v>13969249.104250001</v>
      </c>
      <c r="L12" s="8">
        <v>13164804.772120001</v>
      </c>
      <c r="M12" s="7">
        <v>94.241320158824735</v>
      </c>
      <c r="Q12" s="9"/>
      <c r="R12" s="9"/>
    </row>
    <row r="13" spans="1:18" x14ac:dyDescent="0.3">
      <c r="A13" s="10" t="s">
        <v>15</v>
      </c>
      <c r="B13" s="6">
        <v>17368196.300000001</v>
      </c>
      <c r="C13" s="6">
        <v>17916561</v>
      </c>
      <c r="D13" s="7">
        <f t="shared" si="0"/>
        <v>103.15729215934759</v>
      </c>
      <c r="E13" s="8">
        <v>17804440.699999999</v>
      </c>
      <c r="F13" s="8">
        <v>17255201.600000001</v>
      </c>
      <c r="G13" s="7">
        <f t="shared" si="1"/>
        <v>96.915156677738281</v>
      </c>
      <c r="H13" s="6">
        <v>20000000</v>
      </c>
      <c r="I13" s="6">
        <v>17320330.332339998</v>
      </c>
      <c r="J13" s="7">
        <v>86.601651661700004</v>
      </c>
      <c r="K13" s="8">
        <v>22239054.852080002</v>
      </c>
      <c r="L13" s="8">
        <v>19960916.73621</v>
      </c>
      <c r="M13" s="7">
        <v>89.756137879857206</v>
      </c>
      <c r="Q13" s="9"/>
      <c r="R13" s="9"/>
    </row>
    <row r="14" spans="1:18" x14ac:dyDescent="0.3">
      <c r="A14" s="10" t="s">
        <v>16</v>
      </c>
      <c r="B14" s="6">
        <v>6610753.7999999998</v>
      </c>
      <c r="C14" s="6">
        <v>6731193.2999999998</v>
      </c>
      <c r="D14" s="7">
        <f t="shared" si="0"/>
        <v>101.82187241642549</v>
      </c>
      <c r="E14" s="8">
        <v>6678452.5999999996</v>
      </c>
      <c r="F14" s="8">
        <v>6293986.9000000004</v>
      </c>
      <c r="G14" s="7">
        <f t="shared" si="1"/>
        <v>94.243191903465799</v>
      </c>
      <c r="H14" s="6">
        <v>8517069.4643399995</v>
      </c>
      <c r="I14" s="6">
        <v>8638664.3036200013</v>
      </c>
      <c r="J14" s="7">
        <v>101.427660532641</v>
      </c>
      <c r="K14" s="8">
        <v>8691057.9023899995</v>
      </c>
      <c r="L14" s="8">
        <v>8088667.2231400004</v>
      </c>
      <c r="M14" s="7">
        <v>93.068845173792425</v>
      </c>
      <c r="Q14" s="9"/>
      <c r="R14" s="9"/>
    </row>
    <row r="15" spans="1:18" x14ac:dyDescent="0.3">
      <c r="A15" s="10" t="s">
        <v>17</v>
      </c>
      <c r="B15" s="6">
        <v>3846395.2</v>
      </c>
      <c r="C15" s="6">
        <v>3866861.1</v>
      </c>
      <c r="D15" s="7">
        <f t="shared" si="0"/>
        <v>100.53208001091517</v>
      </c>
      <c r="E15" s="8">
        <v>3909731</v>
      </c>
      <c r="F15" s="8">
        <v>3880985.3</v>
      </c>
      <c r="G15" s="7">
        <f t="shared" si="1"/>
        <v>99.264765274132657</v>
      </c>
      <c r="H15" s="6">
        <v>5301135.1853900002</v>
      </c>
      <c r="I15" s="6">
        <v>5255315.70285</v>
      </c>
      <c r="J15" s="7">
        <v>99.135666589558411</v>
      </c>
      <c r="K15" s="8">
        <v>5347242.6883300003</v>
      </c>
      <c r="L15" s="8">
        <v>5255106.5634899996</v>
      </c>
      <c r="M15" s="7">
        <v>98.276941403069628</v>
      </c>
      <c r="Q15" s="9"/>
      <c r="R15" s="9"/>
    </row>
    <row r="16" spans="1:18" x14ac:dyDescent="0.3">
      <c r="A16" s="10" t="s">
        <v>18</v>
      </c>
      <c r="B16" s="6">
        <v>6837867.0999999996</v>
      </c>
      <c r="C16" s="6">
        <v>6853827.4000000004</v>
      </c>
      <c r="D16" s="7">
        <f t="shared" si="0"/>
        <v>100.2334105031085</v>
      </c>
      <c r="E16" s="8">
        <v>7030473.9000000004</v>
      </c>
      <c r="F16" s="8">
        <v>6662887.9000000004</v>
      </c>
      <c r="G16" s="7">
        <f t="shared" si="1"/>
        <v>94.7715331110183</v>
      </c>
      <c r="H16" s="6">
        <v>7551847.44833</v>
      </c>
      <c r="I16" s="6">
        <v>7761223.0647399994</v>
      </c>
      <c r="J16" s="7">
        <v>102.77250855294091</v>
      </c>
      <c r="K16" s="8">
        <v>8046080.4118100004</v>
      </c>
      <c r="L16" s="8">
        <v>7565113.4424099997</v>
      </c>
      <c r="M16" s="7">
        <v>94.022344485968105</v>
      </c>
      <c r="Q16" s="9"/>
      <c r="R16" s="9"/>
    </row>
    <row r="17" spans="1:18" x14ac:dyDescent="0.3">
      <c r="A17" s="10" t="s">
        <v>19</v>
      </c>
      <c r="B17" s="6">
        <v>2241792.2999999998</v>
      </c>
      <c r="C17" s="6">
        <v>2165619.9</v>
      </c>
      <c r="D17" s="7">
        <f t="shared" si="0"/>
        <v>96.602165151517383</v>
      </c>
      <c r="E17" s="8">
        <v>2313245.1</v>
      </c>
      <c r="F17" s="8">
        <v>2153309.6</v>
      </c>
      <c r="G17" s="7">
        <f t="shared" si="1"/>
        <v>93.086097966877787</v>
      </c>
      <c r="H17" s="6">
        <v>2220161.2714400003</v>
      </c>
      <c r="I17" s="6">
        <v>2189845.5880399998</v>
      </c>
      <c r="J17" s="7">
        <v>98.634527870115591</v>
      </c>
      <c r="K17" s="8">
        <v>2308910.7903899997</v>
      </c>
      <c r="L17" s="8">
        <v>2245031.3978499998</v>
      </c>
      <c r="M17" s="7">
        <v>97.233353804491941</v>
      </c>
      <c r="Q17" s="9"/>
      <c r="R17" s="9"/>
    </row>
    <row r="18" spans="1:18" x14ac:dyDescent="0.3">
      <c r="A18" s="11" t="s">
        <v>20</v>
      </c>
      <c r="B18" s="6">
        <v>7596287.4000000004</v>
      </c>
      <c r="C18" s="6">
        <v>8566827.8000000007</v>
      </c>
      <c r="D18" s="7">
        <f t="shared" si="0"/>
        <v>112.7765097460636</v>
      </c>
      <c r="E18" s="8">
        <v>8457067.8000000007</v>
      </c>
      <c r="F18" s="8">
        <v>7857798.2000000002</v>
      </c>
      <c r="G18" s="7">
        <f t="shared" si="1"/>
        <v>92.913979003455538</v>
      </c>
      <c r="H18" s="6">
        <v>10209919.660399999</v>
      </c>
      <c r="I18" s="6">
        <v>11606336.590850001</v>
      </c>
      <c r="J18" s="7">
        <v>113.67706090642533</v>
      </c>
      <c r="K18" s="8">
        <v>11929712.916239999</v>
      </c>
      <c r="L18" s="8">
        <v>10778330.846419999</v>
      </c>
      <c r="M18" s="7">
        <v>90.348618798256112</v>
      </c>
      <c r="Q18" s="9"/>
      <c r="R18" s="9"/>
    </row>
    <row r="19" spans="1:18" x14ac:dyDescent="0.3">
      <c r="A19" s="10" t="s">
        <v>21</v>
      </c>
      <c r="B19" s="6">
        <v>7901283.5</v>
      </c>
      <c r="C19" s="6">
        <v>7511256</v>
      </c>
      <c r="D19" s="7">
        <f t="shared" si="0"/>
        <v>95.063745023197811</v>
      </c>
      <c r="E19" s="8">
        <v>8304785.7999999998</v>
      </c>
      <c r="F19" s="8">
        <v>7508635.7000000002</v>
      </c>
      <c r="G19" s="7">
        <f t="shared" si="1"/>
        <v>90.41335780147395</v>
      </c>
      <c r="H19" s="6">
        <v>6427243.7970699994</v>
      </c>
      <c r="I19" s="6">
        <v>6076026.6590200001</v>
      </c>
      <c r="J19" s="7">
        <v>94.535493764681689</v>
      </c>
      <c r="K19" s="8">
        <v>6822375.7456400003</v>
      </c>
      <c r="L19" s="8">
        <v>6173825.1027299995</v>
      </c>
      <c r="M19" s="7">
        <v>90.493771274259231</v>
      </c>
      <c r="Q19" s="9"/>
      <c r="R19" s="9"/>
    </row>
    <row r="20" spans="1:18" x14ac:dyDescent="0.3">
      <c r="A20" s="10" t="s">
        <v>22</v>
      </c>
      <c r="B20" s="6">
        <v>4105386.2</v>
      </c>
      <c r="C20" s="6">
        <v>4061784.5</v>
      </c>
      <c r="D20" s="7">
        <f t="shared" si="0"/>
        <v>98.937939139562559</v>
      </c>
      <c r="E20" s="8">
        <v>3164649.4</v>
      </c>
      <c r="F20" s="8">
        <v>3081266.2</v>
      </c>
      <c r="G20" s="7">
        <f t="shared" si="1"/>
        <v>97.365167844501201</v>
      </c>
      <c r="H20" s="6">
        <v>2794103.4934299998</v>
      </c>
      <c r="I20" s="6">
        <v>2622890.4406399997</v>
      </c>
      <c r="J20" s="7">
        <v>93.872343913080272</v>
      </c>
      <c r="K20" s="8">
        <v>3354409.5423099999</v>
      </c>
      <c r="L20" s="8">
        <v>3197031.4120300002</v>
      </c>
      <c r="M20" s="7">
        <v>95.308320934133107</v>
      </c>
      <c r="Q20" s="9"/>
      <c r="R20" s="9"/>
    </row>
    <row r="21" spans="1:18" x14ac:dyDescent="0.3">
      <c r="A21" s="10" t="s">
        <v>23</v>
      </c>
      <c r="B21" s="6">
        <v>4562717.0999999996</v>
      </c>
      <c r="C21" s="6">
        <v>4853221.3</v>
      </c>
      <c r="D21" s="7">
        <f t="shared" si="0"/>
        <v>106.36691238209795</v>
      </c>
      <c r="E21" s="8">
        <v>4675408.5</v>
      </c>
      <c r="F21" s="8">
        <v>4526298</v>
      </c>
      <c r="G21" s="7">
        <f t="shared" si="1"/>
        <v>96.810749263941318</v>
      </c>
      <c r="H21" s="6">
        <v>5242562.5618199995</v>
      </c>
      <c r="I21" s="6">
        <v>5300989.7264899993</v>
      </c>
      <c r="J21" s="7">
        <v>101.11447720424944</v>
      </c>
      <c r="K21" s="8">
        <v>5553431.5022999998</v>
      </c>
      <c r="L21" s="8">
        <v>5249069.8854300007</v>
      </c>
      <c r="M21" s="7">
        <v>94.519395499090152</v>
      </c>
      <c r="Q21" s="9"/>
      <c r="R21" s="9"/>
    </row>
    <row r="22" spans="1:18" x14ac:dyDescent="0.3">
      <c r="A22" s="10" t="s">
        <v>24</v>
      </c>
      <c r="B22" s="6">
        <v>2644914.9</v>
      </c>
      <c r="C22" s="6">
        <v>2663154.5</v>
      </c>
      <c r="D22" s="7">
        <f t="shared" si="0"/>
        <v>100.68961008915637</v>
      </c>
      <c r="E22" s="8">
        <v>2708893.9</v>
      </c>
      <c r="F22" s="8">
        <v>2637802.1</v>
      </c>
      <c r="G22" s="7">
        <f t="shared" si="1"/>
        <v>97.375615191130223</v>
      </c>
      <c r="H22" s="6">
        <v>2904978.8396999999</v>
      </c>
      <c r="I22" s="6">
        <v>2813155.8986200001</v>
      </c>
      <c r="J22" s="7">
        <v>96.839118418863166</v>
      </c>
      <c r="K22" s="8">
        <v>3061775.1815900002</v>
      </c>
      <c r="L22" s="8">
        <v>2831920.6138800001</v>
      </c>
      <c r="M22" s="7">
        <v>92.492767950694699</v>
      </c>
      <c r="Q22" s="9"/>
      <c r="R22" s="9"/>
    </row>
    <row r="23" spans="1:18" x14ac:dyDescent="0.3">
      <c r="A23" s="10" t="s">
        <v>25</v>
      </c>
      <c r="B23" s="6">
        <v>3916762.8</v>
      </c>
      <c r="C23" s="6">
        <v>3995954.4</v>
      </c>
      <c r="D23" s="7">
        <f t="shared" si="0"/>
        <v>102.02186356549343</v>
      </c>
      <c r="E23" s="8">
        <v>3961137.8</v>
      </c>
      <c r="F23" s="8">
        <v>3905272</v>
      </c>
      <c r="G23" s="7">
        <f t="shared" si="1"/>
        <v>98.589652700292334</v>
      </c>
      <c r="H23" s="6">
        <v>5092517.2393500004</v>
      </c>
      <c r="I23" s="6">
        <v>5057032.9026199998</v>
      </c>
      <c r="J23" s="7">
        <v>99.303206350372037</v>
      </c>
      <c r="K23" s="8">
        <v>5337959.0221000006</v>
      </c>
      <c r="L23" s="8">
        <v>4924638.5629899995</v>
      </c>
      <c r="M23" s="7">
        <v>92.256957061701144</v>
      </c>
      <c r="Q23" s="9"/>
      <c r="R23" s="9"/>
    </row>
    <row r="24" spans="1:18" x14ac:dyDescent="0.3">
      <c r="A24" s="10" t="s">
        <v>26</v>
      </c>
      <c r="B24" s="6">
        <v>8021495.9000000004</v>
      </c>
      <c r="C24" s="6">
        <v>8023721</v>
      </c>
      <c r="D24" s="7">
        <f t="shared" si="0"/>
        <v>100.02773921507581</v>
      </c>
      <c r="E24" s="8">
        <v>8505439.4000000004</v>
      </c>
      <c r="F24" s="8">
        <v>7543022.2000000002</v>
      </c>
      <c r="G24" s="7">
        <f t="shared" si="1"/>
        <v>88.684685708300975</v>
      </c>
      <c r="H24" s="6">
        <v>8406079.7672199998</v>
      </c>
      <c r="I24" s="6">
        <v>8796636.2164599989</v>
      </c>
      <c r="J24" s="7">
        <v>104.64611876231531</v>
      </c>
      <c r="K24" s="8">
        <v>9113908.4843099993</v>
      </c>
      <c r="L24" s="8">
        <v>8371715.76138</v>
      </c>
      <c r="M24" s="7">
        <v>91.856482603399883</v>
      </c>
      <c r="Q24" s="9"/>
      <c r="R24" s="9"/>
    </row>
    <row r="25" spans="1:18" x14ac:dyDescent="0.3">
      <c r="A25" s="10" t="s">
        <v>27</v>
      </c>
      <c r="B25" s="6">
        <v>4149990</v>
      </c>
      <c r="C25" s="6">
        <v>4131397</v>
      </c>
      <c r="D25" s="7">
        <f>+C25/B25*100</f>
        <v>99.55197482403571</v>
      </c>
      <c r="E25" s="8">
        <v>4376877.5</v>
      </c>
      <c r="F25" s="8">
        <v>4282235.8</v>
      </c>
      <c r="G25" s="7">
        <f>+F25/E25*100</f>
        <v>97.837689083142038</v>
      </c>
      <c r="H25" s="6">
        <v>4973859.3268299997</v>
      </c>
      <c r="I25" s="6">
        <v>5047428.0207500001</v>
      </c>
      <c r="J25" s="7">
        <v>101.47910684814016</v>
      </c>
      <c r="K25" s="8">
        <v>5108725.8399799997</v>
      </c>
      <c r="L25" s="8">
        <v>5034481.7495499998</v>
      </c>
      <c r="M25" s="7">
        <v>98.546720008950601</v>
      </c>
      <c r="Q25" s="9"/>
      <c r="R25" s="9"/>
    </row>
    <row r="26" spans="1:18" x14ac:dyDescent="0.3">
      <c r="A26" s="28" t="s">
        <v>28</v>
      </c>
      <c r="B26" s="15">
        <f>+SUM(B8:B25)</f>
        <v>144783929</v>
      </c>
      <c r="C26" s="15">
        <f>+SUM(C8:C25)</f>
        <v>147196818.79999998</v>
      </c>
      <c r="D26" s="13">
        <f>+C26/B26*100</f>
        <v>101.66654532493035</v>
      </c>
      <c r="E26" s="15">
        <f>+SUM(E8:E25)</f>
        <v>148684150.90000001</v>
      </c>
      <c r="F26" s="15">
        <f>+SUM(F8:F25)</f>
        <v>141001947</v>
      </c>
      <c r="G26" s="13">
        <f t="shared" ref="G26" si="2">+F26/E26*100</f>
        <v>94.833205924438573</v>
      </c>
      <c r="H26" s="15">
        <v>160322473.67546999</v>
      </c>
      <c r="I26" s="15">
        <v>159137670.33739996</v>
      </c>
      <c r="J26" s="13">
        <v>99.3</v>
      </c>
      <c r="K26" s="15">
        <v>171982016</v>
      </c>
      <c r="L26" s="15">
        <v>160159430</v>
      </c>
      <c r="M26" s="13">
        <v>93.1</v>
      </c>
    </row>
    <row r="27" spans="1:18" x14ac:dyDescent="0.3">
      <c r="A27" s="23"/>
      <c r="B27" s="16"/>
      <c r="C27" s="16"/>
      <c r="D27" s="14"/>
      <c r="E27" s="16"/>
      <c r="F27" s="16"/>
      <c r="G27" s="14"/>
      <c r="H27" s="16"/>
      <c r="I27" s="16"/>
      <c r="J27" s="14"/>
      <c r="K27" s="16"/>
      <c r="L27" s="16"/>
      <c r="M27" s="14"/>
    </row>
    <row r="29" spans="1:18" x14ac:dyDescent="0.3">
      <c r="A29" s="12" t="s">
        <v>29</v>
      </c>
    </row>
  </sheetData>
  <mergeCells count="23">
    <mergeCell ref="F26:F27"/>
    <mergeCell ref="L1:M1"/>
    <mergeCell ref="A2:M2"/>
    <mergeCell ref="A3:M3"/>
    <mergeCell ref="A5:A7"/>
    <mergeCell ref="B5:G5"/>
    <mergeCell ref="H5:M5"/>
    <mergeCell ref="B6:D6"/>
    <mergeCell ref="E6:G6"/>
    <mergeCell ref="H6:J6"/>
    <mergeCell ref="K6:M6"/>
    <mergeCell ref="A26:A27"/>
    <mergeCell ref="B26:B27"/>
    <mergeCell ref="C26:C27"/>
    <mergeCell ref="D26:D27"/>
    <mergeCell ref="E26:E27"/>
    <mergeCell ref="M26:M27"/>
    <mergeCell ref="G26:G27"/>
    <mergeCell ref="H26:H27"/>
    <mergeCell ref="I26:I27"/>
    <mergeCell ref="J26:J27"/>
    <mergeCell ref="K26:K27"/>
    <mergeCell ref="L26:L27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2026-03-19T08:55:57Z</dcterms:modified>
</cp:coreProperties>
</file>